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แผน 66-70 เพิ่มเติม\แผน 66-70 พต.ค.1 ปี 66\แผน 66-70 พต.ค.1.66 (เล่ม)\"/>
    </mc:Choice>
  </mc:AlternateContent>
  <xr:revisionPtr revIDLastSave="0" documentId="13_ncr:1_{31D248CD-1BD5-4EAC-8695-6FEF0FA58EB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ยท.1-5" sheetId="1" r:id="rId1"/>
  </sheets>
  <calcPr calcId="191029"/>
</workbook>
</file>

<file path=xl/calcChain.xml><?xml version="1.0" encoding="utf-8"?>
<calcChain xmlns="http://schemas.openxmlformats.org/spreadsheetml/2006/main">
  <c r="M42" i="1" l="1"/>
  <c r="L42" i="1"/>
  <c r="K42" i="1"/>
  <c r="J42" i="1"/>
  <c r="I42" i="1"/>
  <c r="H42" i="1"/>
  <c r="G42" i="1"/>
  <c r="F42" i="1"/>
  <c r="E42" i="1"/>
  <c r="D42" i="1"/>
  <c r="C42" i="1"/>
  <c r="B42" i="1"/>
  <c r="M39" i="1"/>
  <c r="L39" i="1"/>
  <c r="K39" i="1"/>
  <c r="J39" i="1"/>
  <c r="I39" i="1"/>
  <c r="H39" i="1"/>
  <c r="G39" i="1"/>
  <c r="F39" i="1"/>
  <c r="E39" i="1"/>
  <c r="D39" i="1"/>
  <c r="C39" i="1"/>
  <c r="B39" i="1"/>
  <c r="M37" i="1"/>
  <c r="L37" i="1"/>
  <c r="M24" i="1"/>
  <c r="F24" i="1"/>
  <c r="H24" i="1"/>
  <c r="J24" i="1"/>
  <c r="L24" i="1"/>
  <c r="D24" i="1"/>
  <c r="M22" i="1"/>
  <c r="M19" i="1"/>
  <c r="L19" i="1"/>
  <c r="E19" i="1"/>
  <c r="D19" i="1"/>
  <c r="C15" i="1"/>
  <c r="D15" i="1"/>
  <c r="E15" i="1"/>
  <c r="F15" i="1"/>
  <c r="G15" i="1"/>
  <c r="H15" i="1"/>
  <c r="I15" i="1"/>
  <c r="J15" i="1"/>
  <c r="K15" i="1"/>
  <c r="B15" i="1"/>
  <c r="M14" i="1"/>
  <c r="M15" i="1" s="1"/>
  <c r="L14" i="1"/>
  <c r="L15" i="1" s="1"/>
  <c r="M12" i="1"/>
  <c r="L12" i="1"/>
  <c r="G12" i="1"/>
  <c r="F12" i="1"/>
  <c r="E12" i="1"/>
  <c r="D12" i="1"/>
</calcChain>
</file>

<file path=xl/sharedStrings.xml><?xml version="1.0" encoding="utf-8"?>
<sst xmlns="http://schemas.openxmlformats.org/spreadsheetml/2006/main" count="125" uniqueCount="37">
  <si>
    <t>บัญชีสรุปโครงการพัฒนาท้องถิ่น</t>
  </si>
  <si>
    <t>องค์การบริหารส่วนตำบลท่านางแนว</t>
  </si>
  <si>
    <t>ยุทธศาสตร์</t>
  </si>
  <si>
    <t>ปี 2566</t>
  </si>
  <si>
    <t>จำนวน</t>
  </si>
  <si>
    <t>โครงการ</t>
  </si>
  <si>
    <t>งบประมาณ</t>
  </si>
  <si>
    <t>(บาท)</t>
  </si>
  <si>
    <t>ปี 2567</t>
  </si>
  <si>
    <t>ปี 2568</t>
  </si>
  <si>
    <t>ปี 2569</t>
  </si>
  <si>
    <t>ปี 2570</t>
  </si>
  <si>
    <t>รวม  5  ปี</t>
  </si>
  <si>
    <t>แบบ ผ.01</t>
  </si>
  <si>
    <t>2) ยุทธศาสตร์การพัฒนาโครงสร้างพื้นฐาน</t>
  </si>
  <si>
    <t>รวม</t>
  </si>
  <si>
    <t>รวมทั้งสิ้น</t>
  </si>
  <si>
    <t>1) ยุทธศาสตร์การพัฒนาด้านเสรษฐกิจ สังคมและคุณภาพชีวิต</t>
  </si>
  <si>
    <t>5) ยุทธศาสตร์การพัฒนาด้านการเมืองและการบริหาร</t>
  </si>
  <si>
    <t>แผนพัฒนาท้องถิ่น (พ.ศ. 2566 - 2570) เพิ่มเติม ครั้งที่ 1/2566 ปี 2566</t>
  </si>
  <si>
    <t>แผนพัฒนาท้องถิ่น (พ.ศ. 2566 - 2570)  เพิ่มเติม ครั้งที่ 1/2566 ปี 2566</t>
  </si>
  <si>
    <t xml:space="preserve">    1.1 กลยุทธ์การเพิ่มประสิทธิภาพการรักษาความสงบเรียบร้อยการป้องกันและบรรเทาสาธารณภัย  การส่งเสริมและสนับสนุนการป้องกันและแก้ไขปัญหายาเสพติด</t>
  </si>
  <si>
    <t xml:space="preserve">    1.3  กลยุทธ์การพัฒนาส่งเสริมสร้างงานสร้างอาชีพให้แก่ผู้สูงอายุ ผู้พิการ และผู้ด้อยโอกาส</t>
  </si>
  <si>
    <t xml:space="preserve">    2.2 กลยุทธ์การพัฒนาระบบคมนาคมและขนส่ง ทางระบายน้ำ</t>
  </si>
  <si>
    <t xml:space="preserve">   5.1. กลยุทธ์การพัฒนาศักยภาพของบุคลากร การพัฒนาเทคโนโลยีสารสนเทศ และการจัดหาเครื่องมือ</t>
  </si>
  <si>
    <t xml:space="preserve">       9. แผนงานอุตสาหกรรม</t>
  </si>
  <si>
    <t xml:space="preserve">           และการโยธา</t>
  </si>
  <si>
    <t xml:space="preserve">    1.2 กลยุทธ์การพัฒนาระบบการบริการสาธารณสุขของท้องถิ่น</t>
  </si>
  <si>
    <t xml:space="preserve">  2. บัญชีโครงการพัฒนาท้องถิ่น</t>
  </si>
  <si>
    <t xml:space="preserve">       4. แผนงานสาธารณสุข</t>
  </si>
  <si>
    <t xml:space="preserve">   7. แผนงานสร้างความ</t>
  </si>
  <si>
    <t xml:space="preserve">       เข้มแข็งของชุมชน</t>
  </si>
  <si>
    <t xml:space="preserve">        2. แผนงานรักษา</t>
  </si>
  <si>
    <t xml:space="preserve">          ความสงบภายใน</t>
  </si>
  <si>
    <t xml:space="preserve"> -</t>
  </si>
  <si>
    <t xml:space="preserve">    1 แผนงานบริหารงาน</t>
  </si>
  <si>
    <t xml:space="preserve">       ทั่วไป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</si>
</sst>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_ ;\-#,##0\ "/>
  </numFmts>
  <fonts count="9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TH SarabunIT๙"/>
      <family val="2"/>
    </font>
    <font>
      <sz val="13"/>
      <color theme="1"/>
      <name val="TH SarabunIT๙"/>
      <family val="2"/>
    </font>
    <font>
      <sz val="15"/>
      <color theme="1"/>
      <name val="TH SarabunIT๙"/>
      <family val="2"/>
    </font>
    <font>
      <sz val="15.5"/>
      <color theme="1"/>
      <name val="TH SarabunIT๙"/>
      <family val="2"/>
    </font>
    <font>
      <sz val="13.5"/>
      <color theme="1"/>
      <name val="TH SarabunIT๙"/>
      <family val="2"/>
    </font>
    <font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3" xfId="0" applyFont="1" applyBorder="1"/>
    <xf numFmtId="0" fontId="3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/>
    <xf numFmtId="0" fontId="1" fillId="0" borderId="13" xfId="0" applyFont="1" applyBorder="1"/>
    <xf numFmtId="3" fontId="1" fillId="0" borderId="3" xfId="0" applyNumberFormat="1" applyFont="1" applyBorder="1"/>
    <xf numFmtId="164" fontId="1" fillId="0" borderId="3" xfId="1" applyNumberFormat="1" applyFont="1" applyBorder="1"/>
    <xf numFmtId="3" fontId="1" fillId="0" borderId="0" xfId="0" applyNumberFormat="1" applyFont="1"/>
    <xf numFmtId="3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3" fontId="6" fillId="0" borderId="3" xfId="0" applyNumberFormat="1" applyFont="1" applyBorder="1"/>
    <xf numFmtId="0" fontId="1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3" fontId="5" fillId="0" borderId="2" xfId="0" applyNumberFormat="1" applyFont="1" applyBorder="1" applyAlignment="1">
      <alignment horizontal="center"/>
    </xf>
    <xf numFmtId="164" fontId="5" fillId="0" borderId="2" xfId="1" applyNumberFormat="1" applyFont="1" applyBorder="1"/>
    <xf numFmtId="164" fontId="1" fillId="0" borderId="0" xfId="1" applyNumberFormat="1" applyFont="1" applyBorder="1"/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/>
    </xf>
    <xf numFmtId="3" fontId="1" fillId="0" borderId="14" xfId="0" applyNumberFormat="1" applyFont="1" applyBorder="1" applyAlignment="1">
      <alignment horizontal="center"/>
    </xf>
    <xf numFmtId="0" fontId="4" fillId="0" borderId="8" xfId="0" applyFont="1" applyBorder="1" applyAlignment="1">
      <alignment horizontal="right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 vertical="center"/>
    </xf>
    <xf numFmtId="0" fontId="4" fillId="0" borderId="11" xfId="0" applyFont="1" applyBorder="1" applyAlignment="1">
      <alignment horizontal="right"/>
    </xf>
    <xf numFmtId="0" fontId="7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165" fontId="5" fillId="0" borderId="0" xfId="1" applyNumberFormat="1" applyFont="1" applyBorder="1"/>
    <xf numFmtId="3" fontId="5" fillId="0" borderId="11" xfId="0" applyNumberFormat="1" applyFont="1" applyBorder="1" applyAlignment="1">
      <alignment horizontal="center"/>
    </xf>
    <xf numFmtId="164" fontId="1" fillId="0" borderId="3" xfId="1" applyNumberFormat="1" applyFont="1" applyBorder="1" applyAlignment="1">
      <alignment horizont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164" fontId="5" fillId="0" borderId="11" xfId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5" xfId="0" applyFont="1" applyBorder="1" applyAlignment="1">
      <alignment horizontal="left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"/>
  <sheetViews>
    <sheetView tabSelected="1" zoomScale="130" zoomScaleNormal="130" workbookViewId="0">
      <selection activeCell="N37" sqref="N37"/>
    </sheetView>
  </sheetViews>
  <sheetFormatPr defaultColWidth="9" defaultRowHeight="20.25"/>
  <cols>
    <col min="1" max="1" width="21.140625" style="1" customWidth="1"/>
    <col min="2" max="2" width="6" style="1" customWidth="1"/>
    <col min="3" max="3" width="12" style="1" customWidth="1"/>
    <col min="4" max="4" width="6" style="1" customWidth="1"/>
    <col min="5" max="5" width="14.140625" style="1" customWidth="1"/>
    <col min="6" max="6" width="5.7109375" style="1" customWidth="1"/>
    <col min="7" max="7" width="13.5703125" style="1" customWidth="1"/>
    <col min="8" max="8" width="5.7109375" style="1" customWidth="1"/>
    <col min="9" max="9" width="13.7109375" style="1" customWidth="1"/>
    <col min="10" max="10" width="6.140625" style="1" customWidth="1"/>
    <col min="11" max="11" width="14.42578125" style="1" customWidth="1"/>
    <col min="12" max="12" width="6.5703125" style="1" customWidth="1"/>
    <col min="13" max="13" width="15.28515625" style="1" customWidth="1"/>
    <col min="14" max="16384" width="9" style="1"/>
  </cols>
  <sheetData>
    <row r="1" spans="1:13">
      <c r="A1" s="1" t="s">
        <v>28</v>
      </c>
      <c r="M1" s="2" t="s">
        <v>13</v>
      </c>
    </row>
    <row r="2" spans="1:13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>
      <c r="A3" s="55" t="s">
        <v>19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3">
      <c r="A4" s="55" t="s">
        <v>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3">
      <c r="A5" s="64" t="s">
        <v>2</v>
      </c>
      <c r="B5" s="70" t="s">
        <v>3</v>
      </c>
      <c r="C5" s="71"/>
      <c r="D5" s="70" t="s">
        <v>8</v>
      </c>
      <c r="E5" s="71"/>
      <c r="F5" s="70" t="s">
        <v>9</v>
      </c>
      <c r="G5" s="71"/>
      <c r="H5" s="70" t="s">
        <v>10</v>
      </c>
      <c r="I5" s="71"/>
      <c r="J5" s="70" t="s">
        <v>11</v>
      </c>
      <c r="K5" s="71"/>
      <c r="L5" s="70" t="s">
        <v>12</v>
      </c>
      <c r="M5" s="71"/>
    </row>
    <row r="6" spans="1:13">
      <c r="A6" s="65"/>
      <c r="B6" s="4" t="s">
        <v>4</v>
      </c>
      <c r="C6" s="5" t="s">
        <v>6</v>
      </c>
      <c r="D6" s="6" t="s">
        <v>4</v>
      </c>
      <c r="E6" s="5" t="s">
        <v>6</v>
      </c>
      <c r="F6" s="6" t="s">
        <v>4</v>
      </c>
      <c r="G6" s="5" t="s">
        <v>6</v>
      </c>
      <c r="H6" s="6" t="s">
        <v>4</v>
      </c>
      <c r="I6" s="5" t="s">
        <v>6</v>
      </c>
      <c r="J6" s="6" t="s">
        <v>4</v>
      </c>
      <c r="K6" s="5" t="s">
        <v>6</v>
      </c>
      <c r="L6" s="6" t="s">
        <v>4</v>
      </c>
      <c r="M6" s="5" t="s">
        <v>6</v>
      </c>
    </row>
    <row r="7" spans="1:13">
      <c r="A7" s="65"/>
      <c r="B7" s="12" t="s">
        <v>5</v>
      </c>
      <c r="C7" s="13" t="s">
        <v>7</v>
      </c>
      <c r="D7" s="14" t="s">
        <v>5</v>
      </c>
      <c r="E7" s="13" t="s">
        <v>7</v>
      </c>
      <c r="F7" s="14" t="s">
        <v>5</v>
      </c>
      <c r="G7" s="13" t="s">
        <v>7</v>
      </c>
      <c r="H7" s="14" t="s">
        <v>5</v>
      </c>
      <c r="I7" s="13" t="s">
        <v>7</v>
      </c>
      <c r="J7" s="14" t="s">
        <v>5</v>
      </c>
      <c r="K7" s="13" t="s">
        <v>7</v>
      </c>
      <c r="L7" s="14" t="s">
        <v>5</v>
      </c>
      <c r="M7" s="13" t="s">
        <v>7</v>
      </c>
    </row>
    <row r="8" spans="1:13">
      <c r="A8" s="67" t="s">
        <v>17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15"/>
    </row>
    <row r="9" spans="1:13">
      <c r="A9" s="56" t="s">
        <v>21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8"/>
    </row>
    <row r="10" spans="1:13">
      <c r="A10" s="41" t="s">
        <v>32</v>
      </c>
      <c r="B10" s="37" t="s">
        <v>34</v>
      </c>
      <c r="C10" s="22" t="s">
        <v>34</v>
      </c>
      <c r="D10" s="37">
        <v>1</v>
      </c>
      <c r="E10" s="22">
        <v>110000</v>
      </c>
      <c r="F10" s="37">
        <v>1</v>
      </c>
      <c r="G10" s="22">
        <v>110000</v>
      </c>
      <c r="H10" s="37" t="s">
        <v>34</v>
      </c>
      <c r="I10" s="22" t="s">
        <v>34</v>
      </c>
      <c r="J10" s="37" t="s">
        <v>34</v>
      </c>
      <c r="K10" s="22" t="s">
        <v>34</v>
      </c>
      <c r="L10" s="37">
        <v>2</v>
      </c>
      <c r="M10" s="22">
        <v>220000</v>
      </c>
    </row>
    <row r="11" spans="1:13">
      <c r="A11" s="42" t="s">
        <v>33</v>
      </c>
      <c r="B11" s="31"/>
      <c r="C11" s="17"/>
      <c r="D11" s="31"/>
      <c r="E11" s="23"/>
      <c r="F11" s="31"/>
      <c r="G11" s="23"/>
      <c r="H11" s="31"/>
      <c r="I11" s="23"/>
      <c r="J11" s="31"/>
      <c r="K11" s="23"/>
      <c r="L11" s="31"/>
      <c r="M11" s="23"/>
    </row>
    <row r="12" spans="1:13">
      <c r="A12" s="39" t="s">
        <v>15</v>
      </c>
      <c r="B12" s="37" t="s">
        <v>34</v>
      </c>
      <c r="C12" s="22" t="s">
        <v>34</v>
      </c>
      <c r="D12" s="21">
        <f>SUM(D10:D11)</f>
        <v>1</v>
      </c>
      <c r="E12" s="20">
        <f>SUM(E10:E11)</f>
        <v>110000</v>
      </c>
      <c r="F12" s="21">
        <f>SUM(F10:F11)</f>
        <v>1</v>
      </c>
      <c r="G12" s="20">
        <f>SUM(G10:G11)</f>
        <v>110000</v>
      </c>
      <c r="H12" s="37" t="s">
        <v>34</v>
      </c>
      <c r="I12" s="22" t="s">
        <v>34</v>
      </c>
      <c r="J12" s="37" t="s">
        <v>34</v>
      </c>
      <c r="K12" s="22" t="s">
        <v>34</v>
      </c>
      <c r="L12" s="21">
        <f>SUM(L10:L11)</f>
        <v>2</v>
      </c>
      <c r="M12" s="20">
        <f>SUM(M10:M11)</f>
        <v>220000</v>
      </c>
    </row>
    <row r="13" spans="1:13">
      <c r="A13" s="67" t="s">
        <v>27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72"/>
    </row>
    <row r="14" spans="1:13">
      <c r="A14" s="43" t="s">
        <v>29</v>
      </c>
      <c r="B14" s="21">
        <v>1</v>
      </c>
      <c r="C14" s="34">
        <v>20000</v>
      </c>
      <c r="D14" s="21">
        <v>1</v>
      </c>
      <c r="E14" s="34">
        <v>20000</v>
      </c>
      <c r="F14" s="21">
        <v>1</v>
      </c>
      <c r="G14" s="34">
        <v>20000</v>
      </c>
      <c r="H14" s="21">
        <v>1</v>
      </c>
      <c r="I14" s="34">
        <v>20000</v>
      </c>
      <c r="J14" s="21">
        <v>1</v>
      </c>
      <c r="K14" s="34">
        <v>20000</v>
      </c>
      <c r="L14" s="21">
        <f>B14+D14+F14+H14+J14</f>
        <v>5</v>
      </c>
      <c r="M14" s="35">
        <f>C14+E14+G14+I14+K14</f>
        <v>100000</v>
      </c>
    </row>
    <row r="15" spans="1:13">
      <c r="A15" s="36" t="s">
        <v>15</v>
      </c>
      <c r="B15" s="3">
        <f>SUM(B14)</f>
        <v>1</v>
      </c>
      <c r="C15" s="3">
        <f t="shared" ref="C15:M15" si="0">SUM(C14)</f>
        <v>20000</v>
      </c>
      <c r="D15" s="3">
        <f t="shared" si="0"/>
        <v>1</v>
      </c>
      <c r="E15" s="3">
        <f t="shared" si="0"/>
        <v>20000</v>
      </c>
      <c r="F15" s="3">
        <f t="shared" si="0"/>
        <v>1</v>
      </c>
      <c r="G15" s="3">
        <f t="shared" si="0"/>
        <v>20000</v>
      </c>
      <c r="H15" s="3">
        <f t="shared" si="0"/>
        <v>1</v>
      </c>
      <c r="I15" s="3">
        <f t="shared" si="0"/>
        <v>20000</v>
      </c>
      <c r="J15" s="3">
        <f t="shared" si="0"/>
        <v>1</v>
      </c>
      <c r="K15" s="3">
        <f t="shared" si="0"/>
        <v>20000</v>
      </c>
      <c r="L15" s="3">
        <f t="shared" si="0"/>
        <v>5</v>
      </c>
      <c r="M15" s="3">
        <f t="shared" si="0"/>
        <v>100000</v>
      </c>
    </row>
    <row r="16" spans="1:13">
      <c r="A16" s="69" t="s">
        <v>22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1"/>
    </row>
    <row r="17" spans="1:13">
      <c r="A17" s="41" t="s">
        <v>30</v>
      </c>
      <c r="B17" s="37" t="s">
        <v>34</v>
      </c>
      <c r="C17" s="22" t="s">
        <v>34</v>
      </c>
      <c r="D17" s="2">
        <v>1</v>
      </c>
      <c r="E17" s="22">
        <v>5000</v>
      </c>
      <c r="F17" s="37" t="s">
        <v>34</v>
      </c>
      <c r="G17" s="22" t="s">
        <v>34</v>
      </c>
      <c r="H17" s="37" t="s">
        <v>34</v>
      </c>
      <c r="I17" s="22" t="s">
        <v>34</v>
      </c>
      <c r="J17" s="37" t="s">
        <v>34</v>
      </c>
      <c r="K17" s="22" t="s">
        <v>34</v>
      </c>
      <c r="L17" s="2">
        <v>1</v>
      </c>
      <c r="M17" s="22">
        <v>5000</v>
      </c>
    </row>
    <row r="18" spans="1:13">
      <c r="A18" s="42" t="s">
        <v>31</v>
      </c>
      <c r="B18" s="26"/>
      <c r="C18" s="23"/>
      <c r="D18" s="31"/>
      <c r="E18" s="23"/>
      <c r="F18" s="31"/>
      <c r="G18" s="23"/>
      <c r="H18" s="31"/>
      <c r="I18" s="23"/>
      <c r="J18" s="31"/>
      <c r="K18" s="23"/>
      <c r="L18" s="31"/>
      <c r="M18" s="23"/>
    </row>
    <row r="19" spans="1:13">
      <c r="A19" s="32" t="s">
        <v>15</v>
      </c>
      <c r="B19" s="37" t="s">
        <v>34</v>
      </c>
      <c r="C19" s="22" t="s">
        <v>34</v>
      </c>
      <c r="D19" s="21">
        <f>SUM(D17:D18)</f>
        <v>1</v>
      </c>
      <c r="E19" s="20">
        <f>SUM(E17:E18)</f>
        <v>5000</v>
      </c>
      <c r="F19" s="37" t="s">
        <v>34</v>
      </c>
      <c r="G19" s="22" t="s">
        <v>34</v>
      </c>
      <c r="H19" s="37" t="s">
        <v>34</v>
      </c>
      <c r="I19" s="22" t="s">
        <v>34</v>
      </c>
      <c r="J19" s="37" t="s">
        <v>34</v>
      </c>
      <c r="K19" s="22" t="s">
        <v>34</v>
      </c>
      <c r="L19" s="21">
        <f>SUM(L17:L18)</f>
        <v>1</v>
      </c>
      <c r="M19" s="20">
        <f>SUM(M17:M18)</f>
        <v>5000</v>
      </c>
    </row>
    <row r="20" spans="1:13">
      <c r="A20" s="59" t="s">
        <v>14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16"/>
    </row>
    <row r="21" spans="1:13">
      <c r="A21" s="56" t="s">
        <v>23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3"/>
    </row>
    <row r="22" spans="1:13">
      <c r="A22" s="40" t="s">
        <v>25</v>
      </c>
      <c r="B22" s="37" t="s">
        <v>34</v>
      </c>
      <c r="C22" s="22" t="s">
        <v>34</v>
      </c>
      <c r="D22" s="27">
        <v>3</v>
      </c>
      <c r="E22" s="28">
        <v>3656750</v>
      </c>
      <c r="F22" s="27">
        <v>3</v>
      </c>
      <c r="G22" s="28">
        <v>3656750</v>
      </c>
      <c r="H22" s="27">
        <v>3</v>
      </c>
      <c r="I22" s="28">
        <v>3656750</v>
      </c>
      <c r="J22" s="27">
        <v>3</v>
      </c>
      <c r="K22" s="28">
        <v>3656750</v>
      </c>
      <c r="L22" s="45">
        <v>12</v>
      </c>
      <c r="M22" s="29">
        <f>E22+G22+I22+K22</f>
        <v>14627000</v>
      </c>
    </row>
    <row r="23" spans="1:13">
      <c r="A23" s="11" t="s">
        <v>26</v>
      </c>
      <c r="B23" s="26"/>
      <c r="C23" s="23"/>
      <c r="D23" s="10"/>
      <c r="E23" s="17"/>
      <c r="F23" s="10"/>
      <c r="G23" s="25"/>
      <c r="H23" s="10"/>
      <c r="I23" s="11"/>
      <c r="J23" s="10"/>
      <c r="K23" s="11"/>
      <c r="L23" s="10"/>
      <c r="M23" s="18"/>
    </row>
    <row r="24" spans="1:13">
      <c r="A24" s="26" t="s">
        <v>15</v>
      </c>
      <c r="B24" s="44" t="s">
        <v>34</v>
      </c>
      <c r="C24" s="20" t="s">
        <v>34</v>
      </c>
      <c r="D24" s="21">
        <f>SUM(D22:D23)</f>
        <v>3</v>
      </c>
      <c r="E24" s="46">
        <v>3656750</v>
      </c>
      <c r="F24" s="21">
        <f t="shared" ref="F24:L24" si="1">SUM(F22:F23)</f>
        <v>3</v>
      </c>
      <c r="G24" s="46">
        <v>3656750</v>
      </c>
      <c r="H24" s="21">
        <f t="shared" si="1"/>
        <v>3</v>
      </c>
      <c r="I24" s="46">
        <v>3656750</v>
      </c>
      <c r="J24" s="21">
        <f t="shared" si="1"/>
        <v>3</v>
      </c>
      <c r="K24" s="46">
        <v>3656750</v>
      </c>
      <c r="L24" s="21">
        <f t="shared" si="1"/>
        <v>12</v>
      </c>
      <c r="M24" s="20">
        <f>E24+G24+I24+K24</f>
        <v>14627000</v>
      </c>
    </row>
    <row r="25" spans="1:13">
      <c r="A25" s="55">
        <v>2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</row>
    <row r="28" spans="1:13">
      <c r="A28" s="55" t="s">
        <v>0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</row>
    <row r="29" spans="1:13">
      <c r="A29" s="55" t="s">
        <v>20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</row>
    <row r="30" spans="1:13">
      <c r="A30" s="55" t="s">
        <v>1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</row>
    <row r="31" spans="1:13" ht="12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>
      <c r="A32" s="64" t="s">
        <v>2</v>
      </c>
      <c r="B32" s="70" t="s">
        <v>3</v>
      </c>
      <c r="C32" s="71"/>
      <c r="D32" s="70" t="s">
        <v>8</v>
      </c>
      <c r="E32" s="71"/>
      <c r="F32" s="70" t="s">
        <v>9</v>
      </c>
      <c r="G32" s="71"/>
      <c r="H32" s="70" t="s">
        <v>10</v>
      </c>
      <c r="I32" s="71"/>
      <c r="J32" s="70" t="s">
        <v>11</v>
      </c>
      <c r="K32" s="71"/>
      <c r="L32" s="70" t="s">
        <v>12</v>
      </c>
      <c r="M32" s="71"/>
    </row>
    <row r="33" spans="1:13">
      <c r="A33" s="65"/>
      <c r="B33" s="4" t="s">
        <v>4</v>
      </c>
      <c r="C33" s="5" t="s">
        <v>6</v>
      </c>
      <c r="D33" s="6" t="s">
        <v>4</v>
      </c>
      <c r="E33" s="5" t="s">
        <v>6</v>
      </c>
      <c r="F33" s="6" t="s">
        <v>4</v>
      </c>
      <c r="G33" s="5" t="s">
        <v>6</v>
      </c>
      <c r="H33" s="6" t="s">
        <v>4</v>
      </c>
      <c r="I33" s="5" t="s">
        <v>6</v>
      </c>
      <c r="J33" s="6" t="s">
        <v>4</v>
      </c>
      <c r="K33" s="5" t="s">
        <v>6</v>
      </c>
      <c r="L33" s="6" t="s">
        <v>4</v>
      </c>
      <c r="M33" s="5" t="s">
        <v>6</v>
      </c>
    </row>
    <row r="34" spans="1:13">
      <c r="A34" s="66"/>
      <c r="B34" s="7" t="s">
        <v>5</v>
      </c>
      <c r="C34" s="8" t="s">
        <v>7</v>
      </c>
      <c r="D34" s="9" t="s">
        <v>5</v>
      </c>
      <c r="E34" s="8" t="s">
        <v>7</v>
      </c>
      <c r="F34" s="9" t="s">
        <v>5</v>
      </c>
      <c r="G34" s="8" t="s">
        <v>7</v>
      </c>
      <c r="H34" s="9" t="s">
        <v>5</v>
      </c>
      <c r="I34" s="8" t="s">
        <v>7</v>
      </c>
      <c r="J34" s="9" t="s">
        <v>5</v>
      </c>
      <c r="K34" s="8" t="s">
        <v>7</v>
      </c>
      <c r="L34" s="9" t="s">
        <v>5</v>
      </c>
      <c r="M34" s="8" t="s">
        <v>7</v>
      </c>
    </row>
    <row r="35" spans="1:13">
      <c r="A35" s="59" t="s">
        <v>18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1"/>
    </row>
    <row r="36" spans="1:13">
      <c r="A36" s="56" t="s">
        <v>24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8"/>
    </row>
    <row r="37" spans="1:13">
      <c r="A37" s="38" t="s">
        <v>35</v>
      </c>
      <c r="B37" s="50">
        <v>1</v>
      </c>
      <c r="C37" s="48">
        <v>50000</v>
      </c>
      <c r="D37" s="50">
        <v>3</v>
      </c>
      <c r="E37" s="48">
        <v>580000</v>
      </c>
      <c r="F37" s="50">
        <v>1</v>
      </c>
      <c r="G37" s="48">
        <v>30000</v>
      </c>
      <c r="H37" s="50">
        <v>1</v>
      </c>
      <c r="I37" s="48">
        <v>30000</v>
      </c>
      <c r="J37" s="50">
        <v>1</v>
      </c>
      <c r="K37" s="48">
        <v>30000</v>
      </c>
      <c r="L37" s="50">
        <f>B37+D37+F37+H37+J37</f>
        <v>7</v>
      </c>
      <c r="M37" s="52">
        <f>C37+E37+G37+I37+K37</f>
        <v>720000</v>
      </c>
    </row>
    <row r="38" spans="1:13">
      <c r="A38" s="33" t="s">
        <v>36</v>
      </c>
      <c r="B38" s="51"/>
      <c r="C38" s="49"/>
      <c r="D38" s="51"/>
      <c r="E38" s="49"/>
      <c r="F38" s="51"/>
      <c r="G38" s="49"/>
      <c r="H38" s="51"/>
      <c r="I38" s="49"/>
      <c r="J38" s="51"/>
      <c r="K38" s="49"/>
      <c r="L38" s="51"/>
      <c r="M38" s="53"/>
    </row>
    <row r="39" spans="1:13">
      <c r="A39" s="26" t="s">
        <v>15</v>
      </c>
      <c r="B39" s="3">
        <f t="shared" ref="B39:K39" si="2">SUM(B37:B38)</f>
        <v>1</v>
      </c>
      <c r="C39" s="23">
        <f t="shared" si="2"/>
        <v>50000</v>
      </c>
      <c r="D39" s="3">
        <f t="shared" si="2"/>
        <v>3</v>
      </c>
      <c r="E39" s="23">
        <f t="shared" si="2"/>
        <v>580000</v>
      </c>
      <c r="F39" s="3">
        <f t="shared" si="2"/>
        <v>1</v>
      </c>
      <c r="G39" s="23">
        <f t="shared" si="2"/>
        <v>30000</v>
      </c>
      <c r="H39" s="3">
        <f t="shared" si="2"/>
        <v>1</v>
      </c>
      <c r="I39" s="23">
        <f t="shared" si="2"/>
        <v>30000</v>
      </c>
      <c r="J39" s="3">
        <f t="shared" si="2"/>
        <v>1</v>
      </c>
      <c r="K39" s="23">
        <f t="shared" si="2"/>
        <v>30000</v>
      </c>
      <c r="L39" s="3">
        <f>B39+D39+F39+H39+J39</f>
        <v>7</v>
      </c>
      <c r="M39" s="47">
        <f>C39+E39+G39+I39+K39</f>
        <v>720000</v>
      </c>
    </row>
    <row r="40" spans="1:13">
      <c r="A40" s="2"/>
      <c r="C40" s="19"/>
      <c r="E40" s="19"/>
      <c r="G40" s="19"/>
      <c r="I40" s="19"/>
      <c r="K40" s="19"/>
      <c r="M40" s="30"/>
    </row>
    <row r="42" spans="1:13">
      <c r="A42" s="21" t="s">
        <v>16</v>
      </c>
      <c r="B42" s="21">
        <f>B39+B15</f>
        <v>2</v>
      </c>
      <c r="C42" s="24">
        <f>C39+C15</f>
        <v>70000</v>
      </c>
      <c r="D42" s="21">
        <f>D39+D24+D19+D15+D12</f>
        <v>9</v>
      </c>
      <c r="E42" s="54">
        <f>E39+E24+E19+E15+E12</f>
        <v>4371750</v>
      </c>
      <c r="F42" s="21">
        <f>F39+F24+F15+F12</f>
        <v>6</v>
      </c>
      <c r="G42" s="24">
        <f>G39+G24+G15+G12</f>
        <v>3816750</v>
      </c>
      <c r="H42" s="21">
        <f>H39+H24+H15</f>
        <v>5</v>
      </c>
      <c r="I42" s="24">
        <f>I39+I24+I15</f>
        <v>3706750</v>
      </c>
      <c r="J42" s="21">
        <f>J39+J24+J15</f>
        <v>5</v>
      </c>
      <c r="K42" s="24">
        <f>K39+K24+K15</f>
        <v>3706750</v>
      </c>
      <c r="L42" s="21">
        <f>L39+L24+L19+L15+L12</f>
        <v>27</v>
      </c>
      <c r="M42" s="24">
        <f>M39+M24+M19+M15+M12</f>
        <v>15672000</v>
      </c>
    </row>
    <row r="49" spans="1:13">
      <c r="A49" s="55">
        <v>3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</row>
  </sheetData>
  <mergeCells count="30">
    <mergeCell ref="A5:A7"/>
    <mergeCell ref="A2:M2"/>
    <mergeCell ref="A3:M3"/>
    <mergeCell ref="A4:M4"/>
    <mergeCell ref="B5:C5"/>
    <mergeCell ref="D5:E5"/>
    <mergeCell ref="F5:G5"/>
    <mergeCell ref="H5:I5"/>
    <mergeCell ref="J5:K5"/>
    <mergeCell ref="L5:M5"/>
    <mergeCell ref="A8:L8"/>
    <mergeCell ref="A20:L20"/>
    <mergeCell ref="A9:M9"/>
    <mergeCell ref="A16:M16"/>
    <mergeCell ref="F32:G32"/>
    <mergeCell ref="H32:I32"/>
    <mergeCell ref="J32:K32"/>
    <mergeCell ref="A30:M30"/>
    <mergeCell ref="L32:M32"/>
    <mergeCell ref="A25:M25"/>
    <mergeCell ref="B32:C32"/>
    <mergeCell ref="D32:E32"/>
    <mergeCell ref="A13:M13"/>
    <mergeCell ref="A49:M49"/>
    <mergeCell ref="A36:M36"/>
    <mergeCell ref="A35:M35"/>
    <mergeCell ref="A21:M21"/>
    <mergeCell ref="A28:M28"/>
    <mergeCell ref="A29:M29"/>
    <mergeCell ref="A32:A34"/>
  </mergeCells>
  <pageMargins left="0.35433070866141736" right="0.19685039370078741" top="0.78740157480314965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ยท.1-5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2023-04-11T04:03:06Z</cp:lastPrinted>
  <dcterms:created xsi:type="dcterms:W3CDTF">2021-01-14T19:27:02Z</dcterms:created>
  <dcterms:modified xsi:type="dcterms:W3CDTF">2023-04-11T04:03:18Z</dcterms:modified>
</cp:coreProperties>
</file>